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1.Հարկաբյուջետային քաղաքականություն\1.10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'2025'!$A$8:$F$26</definedName>
    <definedName name="_xlnm.Print_Area" localSheetId="0">'2025'!$A$1:$F$31</definedName>
    <definedName name="_xlnm.Print_Titles" localSheetId="0">'2025'!$5:$5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1" l="1"/>
  <c r="F13" i="1"/>
  <c r="C7" i="1"/>
  <c r="F28" i="1" l="1"/>
  <c r="F31" i="1"/>
  <c r="F29" i="1"/>
  <c r="F27" i="1"/>
  <c r="F25" i="1"/>
  <c r="F24" i="1"/>
  <c r="F23" i="1"/>
  <c r="F22" i="1"/>
  <c r="F21" i="1"/>
  <c r="F20" i="1"/>
  <c r="F19" i="1"/>
  <c r="F18" i="1"/>
  <c r="F17" i="1"/>
  <c r="F16" i="1"/>
  <c r="F15" i="1"/>
  <c r="F14" i="1"/>
  <c r="F12" i="1"/>
  <c r="F11" i="1"/>
  <c r="F10" i="1"/>
  <c r="F9" i="1"/>
  <c r="F8" i="1"/>
  <c r="D26" i="1" l="1"/>
  <c r="E26" i="1" l="1"/>
  <c r="F26" i="1" s="1"/>
  <c r="C26" i="1" l="1"/>
  <c r="C6" i="1" s="1"/>
  <c r="E7" i="1"/>
  <c r="D7" i="1"/>
  <c r="F7" i="1" l="1"/>
  <c r="E6" i="1"/>
  <c r="D6" i="1"/>
  <c r="F6" i="1" l="1"/>
</calcChain>
</file>

<file path=xl/sharedStrings.xml><?xml version="1.0" encoding="utf-8"?>
<sst xmlns="http://schemas.openxmlformats.org/spreadsheetml/2006/main" count="57" uniqueCount="55">
  <si>
    <t>ՏԵՂԵԿԱՆՔ</t>
  </si>
  <si>
    <t>(հազար դրամ)</t>
  </si>
  <si>
    <t>Տարեկան պլան</t>
  </si>
  <si>
    <t>Տարեկան ճշտված պլան</t>
  </si>
  <si>
    <t>Փաստ</t>
  </si>
  <si>
    <t xml:space="preserve"> Կատարման %-ը տարեկան ճշտված պլանի նկատմամբ</t>
  </si>
  <si>
    <t>Նպատակային դրամաշնորհային ծրագրեր</t>
  </si>
  <si>
    <t>Ոռոգման համակարգի առողջացում</t>
  </si>
  <si>
    <t>1016</t>
  </si>
  <si>
    <t>Շրջակա միջավայրի վրա ազդեցության գնահատում և մոնիթորինգ</t>
  </si>
  <si>
    <t>1019</t>
  </si>
  <si>
    <t>Սոցիալական ներդրումների և տեղական զարգացման ծրագիր</t>
  </si>
  <si>
    <t>1022</t>
  </si>
  <si>
    <t>Գյուղատնտեսության խթանման ծրագիր</t>
  </si>
  <si>
    <t>1023</t>
  </si>
  <si>
    <t>Հարկային և մաքսային ծառայություններ</t>
  </si>
  <si>
    <t>1040</t>
  </si>
  <si>
    <t>Կոշտ թափոնների կառավարում</t>
  </si>
  <si>
    <t>1053</t>
  </si>
  <si>
    <t>Առողջապահության համակարգի արդիականացման և արդյունավետության բարձրացման ծրագիր</t>
  </si>
  <si>
    <t>1072</t>
  </si>
  <si>
    <t>Ջրամատակարարաման և ջրահեռացման բարելավում</t>
  </si>
  <si>
    <t>1086</t>
  </si>
  <si>
    <t>Գյուղական ենթակառուցվածքների վերականգնում և զարգացում</t>
  </si>
  <si>
    <t>1157</t>
  </si>
  <si>
    <t>Քաղաքային զարգացում</t>
  </si>
  <si>
    <t>1167</t>
  </si>
  <si>
    <t>Էլեկտրաէներգետիկ համակարգի զարգացման ծրագիր</t>
  </si>
  <si>
    <t>1214</t>
  </si>
  <si>
    <t>Արդյունահանող ճյուղերի զարգացման ծրագիր</t>
  </si>
  <si>
    <t>1232</t>
  </si>
  <si>
    <t>Էներգաարդյունավետության ծրագիր</t>
  </si>
  <si>
    <t>ԵՄ</t>
  </si>
  <si>
    <t xml:space="preserve">Եվրոպական հարևանության շրջանակներում ՀՀ-ԵՄ գործողությունների ծրագրով նախատեսված դրամաշնորհային ծրագրեր «Աջակցություն Հայաստանում դատական ոլորտի բարեփոխումների իրականացմանը.  Փուլ II» </t>
  </si>
  <si>
    <t>Եվրոպական հարևանության շրջանակներում ՀՀ-ԵՄ գործողությունների ծրագրով նախատեսված դրամաշնորհային ծրագրեր  «Հայաստանում ԵՄ աջակցություն կրթությանը»</t>
  </si>
  <si>
    <t>Ոչ Նպատակային դրամաշնորհային ծրագրեր</t>
  </si>
  <si>
    <t xml:space="preserve">Ծրագիր </t>
  </si>
  <si>
    <t>ՀՀ 2025 թվականի պետական բյուջեում ներառված օտարերկրյա պետություններից և միջազգային կազմակերպություններից ստացված պաշտոնական դրամաշնորհների վերաբերյալ</t>
  </si>
  <si>
    <t>1031</t>
  </si>
  <si>
    <t>Հանրային հատվածի ֆինանսական ոլորտի մասնագետների վերապատրաստում</t>
  </si>
  <si>
    <t>1045</t>
  </si>
  <si>
    <t>Մասնագիտական կրթության և ուսուցման ծրագիր</t>
  </si>
  <si>
    <t>1155</t>
  </si>
  <si>
    <t>Բնական ռեսուրսների և բնության հատուկ պահպանվող տարածքների կառավարում</t>
  </si>
  <si>
    <t>1162</t>
  </si>
  <si>
    <t>Գիտական և գիտատեխնիկական հետազոտությունների ծրագիր</t>
  </si>
  <si>
    <t>1235</t>
  </si>
  <si>
    <t>Թվային փոխակերպման գործընթացի իրականացում</t>
  </si>
  <si>
    <t>ՄԱԿ</t>
  </si>
  <si>
    <t>ՄԱԿ-ի կողմից իրականացվող «Շենքերի էներգաարդյունավետ արդիականացմանն ուղղված ներդրումների ռիսկերի նվազեցում»</t>
  </si>
  <si>
    <t>Ընդամենը պաշտոնական դրամաշնորհներ, այդ թվում՝</t>
  </si>
  <si>
    <t xml:space="preserve">Աանվանում </t>
  </si>
  <si>
    <t>ԱՖԳՀ</t>
  </si>
  <si>
    <t>ԵՄ կողմից իրականացվող «Հորիզոն Եվրոպա» շրջանակային ծրագիր</t>
  </si>
  <si>
    <t>Արտոնյալ ֆինանսավորման գլոբալ հիմնադրամի (GCFF) կողմից իրականացվող «Կենսունակության բարելավման և հզորացման համար բնակարանային բարեփոխումներ» ծրագիր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</si>
</sst>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#,##0.00\ ;\(#,##0.00\)"/>
    <numFmt numFmtId="165" formatCode="_(* #,##0.0_);_(* \(#,##0.0\);_(* &quot;-&quot;??_);_(@_)"/>
    <numFmt numFmtId="166" formatCode="_(* #,##0.0_);_(* \(#,##0.0\);_(* &quot;-&quot;?_);_(@_)"/>
    <numFmt numFmtId="167" formatCode="##,##0.0;\(##,##0.0\);\-"/>
    <numFmt numFmtId="168" formatCode="_(* #,##0.0000_);_(* \(#,##0.0000\);_(* &quot;-&quot;?_);_(@_)"/>
    <numFmt numFmtId="169" formatCode="_(* #,##0.00000_);_(* \(#,##0.00000\);_(* &quot;-&quot;?_);_(@_)"/>
  </numFmts>
  <fonts count="10" x14ac:knownFonts="1">
    <font>
      <sz val="8"/>
      <name val="GHEA Grapalat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b/>
      <sz val="11"/>
      <name val="GHEA Grapalat"/>
      <family val="3"/>
    </font>
    <font>
      <b/>
      <i/>
      <sz val="9"/>
      <name val="GHEA Grapalat"/>
      <family val="3"/>
    </font>
    <font>
      <i/>
      <sz val="10"/>
      <name val="GHEA Grapalat"/>
      <family val="3"/>
    </font>
    <font>
      <sz val="11"/>
      <name val="GHEA Grapalat"/>
      <family val="3"/>
    </font>
    <font>
      <i/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0" fontId="4" fillId="0" borderId="0"/>
  </cellStyleXfs>
  <cellXfs count="32">
    <xf numFmtId="0" fontId="0" fillId="0" borderId="0" xfId="0"/>
    <xf numFmtId="0" fontId="2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Continuous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centerContinuous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left" vertical="top" justifyLastLine="1"/>
    </xf>
    <xf numFmtId="0" fontId="6" fillId="0" borderId="3" xfId="2" applyFont="1" applyFill="1" applyBorder="1" applyAlignment="1">
      <alignment horizontal="left" vertical="top" justifyLastLine="1"/>
    </xf>
    <xf numFmtId="165" fontId="6" fillId="0" borderId="2" xfId="1" applyNumberFormat="1" applyFont="1" applyFill="1" applyBorder="1" applyAlignment="1">
      <alignment horizontal="left" vertical="top" justifyLastLine="1"/>
    </xf>
    <xf numFmtId="0" fontId="7" fillId="0" borderId="0" xfId="0" applyFont="1" applyFill="1" applyBorder="1" applyAlignment="1">
      <alignment vertical="center"/>
    </xf>
    <xf numFmtId="165" fontId="1" fillId="0" borderId="2" xfId="1" applyNumberFormat="1" applyFont="1" applyFill="1" applyBorder="1" applyAlignment="1">
      <alignment horizontal="left" vertical="top" justifyLastLine="1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4" fillId="0" borderId="2" xfId="4" applyFont="1" applyBorder="1" applyAlignment="1">
      <alignment horizontal="center" vertical="top" wrapText="1"/>
    </xf>
    <xf numFmtId="0" fontId="4" fillId="0" borderId="4" xfId="4" applyFont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centerContinuous" vertical="center" wrapText="1"/>
    </xf>
    <xf numFmtId="165" fontId="2" fillId="0" borderId="0" xfId="1" applyNumberFormat="1" applyFont="1" applyFill="1" applyBorder="1" applyAlignment="1">
      <alignment vertical="center"/>
    </xf>
    <xf numFmtId="169" fontId="2" fillId="0" borderId="0" xfId="0" applyNumberFormat="1" applyFont="1" applyFill="1" applyBorder="1" applyAlignment="1">
      <alignment vertical="center"/>
    </xf>
    <xf numFmtId="168" fontId="1" fillId="0" borderId="0" xfId="0" applyNumberFormat="1" applyFont="1" applyFill="1" applyBorder="1" applyAlignment="1">
      <alignment vertical="center"/>
    </xf>
    <xf numFmtId="0" fontId="4" fillId="0" borderId="5" xfId="0" applyFont="1" applyBorder="1" applyAlignment="1">
      <alignment horizontal="left" vertical="top" wrapText="1"/>
    </xf>
    <xf numFmtId="167" fontId="4" fillId="0" borderId="2" xfId="3" applyNumberFormat="1" applyFont="1" applyFill="1" applyBorder="1" applyAlignment="1">
      <alignment vertical="top"/>
    </xf>
    <xf numFmtId="0" fontId="4" fillId="0" borderId="5" xfId="0" applyFont="1" applyFill="1" applyBorder="1" applyAlignment="1">
      <alignment horizontal="left" vertical="top" wrapText="1"/>
    </xf>
    <xf numFmtId="165" fontId="4" fillId="0" borderId="5" xfId="4" applyNumberFormat="1" applyFont="1" applyBorder="1" applyAlignment="1">
      <alignment vertical="top"/>
    </xf>
    <xf numFmtId="49" fontId="1" fillId="0" borderId="6" xfId="0" applyNumberFormat="1" applyFont="1" applyFill="1" applyBorder="1" applyAlignment="1">
      <alignment horizontal="centerContinuous" vertical="center" wrapText="1"/>
    </xf>
  </cellXfs>
  <cellStyles count="5">
    <cellStyle name="Comma" xfId="1" builtinId="3"/>
    <cellStyle name="Normal" xfId="0" builtinId="0"/>
    <cellStyle name="Normal 6" xfId="4"/>
    <cellStyle name="Normal_grant_1" xfId="2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6"/>
  <sheetViews>
    <sheetView tabSelected="1" zoomScaleNormal="100" workbookViewId="0"/>
  </sheetViews>
  <sheetFormatPr defaultColWidth="9.42578125" defaultRowHeight="13.5" x14ac:dyDescent="0.25"/>
  <cols>
    <col min="1" max="1" width="6" style="9" customWidth="1"/>
    <col min="2" max="2" width="34.85546875" style="10" customWidth="1"/>
    <col min="3" max="4" width="15.28515625" style="11" customWidth="1"/>
    <col min="5" max="5" width="14.7109375" style="11" customWidth="1"/>
    <col min="6" max="6" width="12.85546875" style="11" customWidth="1"/>
    <col min="7" max="7" width="9.42578125" style="1"/>
    <col min="8" max="8" width="14.85546875" style="1" bestFit="1" customWidth="1"/>
    <col min="9" max="9" width="12.85546875" style="1" bestFit="1" customWidth="1"/>
    <col min="10" max="10" width="14.140625" style="1" bestFit="1" customWidth="1"/>
    <col min="11" max="11" width="13.85546875" style="1" bestFit="1" customWidth="1"/>
    <col min="12" max="16384" width="9.42578125" style="1"/>
  </cols>
  <sheetData>
    <row r="1" spans="1:11" s="19" customFormat="1" ht="20.25" customHeight="1" x14ac:dyDescent="0.25">
      <c r="A1" s="12" t="s">
        <v>0</v>
      </c>
      <c r="B1" s="12"/>
      <c r="C1" s="12"/>
      <c r="D1" s="12"/>
      <c r="E1" s="12"/>
      <c r="F1" s="12"/>
    </row>
    <row r="2" spans="1:11" s="19" customFormat="1" ht="51" customHeight="1" x14ac:dyDescent="0.25">
      <c r="A2" s="12" t="s">
        <v>37</v>
      </c>
      <c r="B2" s="12"/>
      <c r="C2" s="12"/>
      <c r="D2" s="12"/>
      <c r="E2" s="12"/>
      <c r="F2" s="12"/>
    </row>
    <row r="3" spans="1:11" ht="18.75" customHeight="1" x14ac:dyDescent="0.25">
      <c r="A3" s="2" t="s">
        <v>1</v>
      </c>
      <c r="B3" s="2"/>
      <c r="C3" s="2"/>
      <c r="D3" s="2"/>
      <c r="E3" s="2"/>
      <c r="F3" s="2"/>
    </row>
    <row r="4" spans="1:11" ht="9.75" customHeight="1" x14ac:dyDescent="0.25">
      <c r="A4" s="3"/>
      <c r="B4" s="4"/>
      <c r="C4" s="4"/>
      <c r="D4" s="4"/>
      <c r="E4" s="4"/>
      <c r="F4" s="4"/>
    </row>
    <row r="5" spans="1:11" ht="108.75" customHeight="1" x14ac:dyDescent="0.25">
      <c r="A5" s="5" t="s">
        <v>36</v>
      </c>
      <c r="B5" s="13" t="s">
        <v>51</v>
      </c>
      <c r="C5" s="6" t="s">
        <v>2</v>
      </c>
      <c r="D5" s="6" t="s">
        <v>3</v>
      </c>
      <c r="E5" s="6" t="s">
        <v>4</v>
      </c>
      <c r="F5" s="6" t="s">
        <v>5</v>
      </c>
    </row>
    <row r="6" spans="1:11" ht="45.75" customHeight="1" x14ac:dyDescent="0.25">
      <c r="A6" s="31" t="s">
        <v>50</v>
      </c>
      <c r="B6" s="23"/>
      <c r="C6" s="18">
        <f>C7+C26</f>
        <v>20732040.600000001</v>
      </c>
      <c r="D6" s="18">
        <f>D7+D26</f>
        <v>18885146.5</v>
      </c>
      <c r="E6" s="18">
        <f>E7+E26</f>
        <v>10660118.386</v>
      </c>
      <c r="F6" s="18">
        <f t="shared" ref="F6:F7" si="0">E6/D6*100</f>
        <v>56.447104532654805</v>
      </c>
      <c r="H6" s="24"/>
      <c r="I6" s="24"/>
      <c r="J6" s="24"/>
      <c r="K6" s="24"/>
    </row>
    <row r="7" spans="1:11" s="20" customFormat="1" ht="21" customHeight="1" x14ac:dyDescent="0.25">
      <c r="A7" s="14" t="s">
        <v>6</v>
      </c>
      <c r="B7" s="15"/>
      <c r="C7" s="16">
        <f>SUM(C8:C25)</f>
        <v>14508492.600000001</v>
      </c>
      <c r="D7" s="16">
        <f>SUM(D8:D25)</f>
        <v>12128691.899999999</v>
      </c>
      <c r="E7" s="16">
        <f>SUM(E8:E25)</f>
        <v>5582883.0500000007</v>
      </c>
      <c r="F7" s="16">
        <f t="shared" si="0"/>
        <v>46.030380654652475</v>
      </c>
    </row>
    <row r="8" spans="1:11" s="8" customFormat="1" ht="21" customHeight="1" x14ac:dyDescent="0.25">
      <c r="A8" s="27">
        <v>1004</v>
      </c>
      <c r="B8" s="27" t="s">
        <v>7</v>
      </c>
      <c r="C8" s="28">
        <v>283581.59999999998</v>
      </c>
      <c r="D8" s="28">
        <v>185895.8</v>
      </c>
      <c r="E8" s="28">
        <v>30000</v>
      </c>
      <c r="F8" s="28">
        <f t="shared" ref="F8:F27" si="1">IF(D8&lt;&gt;0,E8/D8*100,0)</f>
        <v>16.138073049525595</v>
      </c>
      <c r="G8" s="7"/>
    </row>
    <row r="9" spans="1:11" s="8" customFormat="1" ht="30" customHeight="1" x14ac:dyDescent="0.25">
      <c r="A9" s="27" t="s">
        <v>8</v>
      </c>
      <c r="B9" s="27" t="s">
        <v>9</v>
      </c>
      <c r="C9" s="28">
        <v>1079377.3999999999</v>
      </c>
      <c r="D9" s="28">
        <v>1079377.3999999999</v>
      </c>
      <c r="E9" s="28">
        <v>296757.07</v>
      </c>
      <c r="F9" s="28">
        <f t="shared" si="1"/>
        <v>27.493355892017014</v>
      </c>
      <c r="G9" s="7"/>
      <c r="H9" s="26"/>
      <c r="I9" s="26"/>
      <c r="J9" s="26"/>
    </row>
    <row r="10" spans="1:11" s="8" customFormat="1" ht="30" customHeight="1" x14ac:dyDescent="0.25">
      <c r="A10" s="27" t="s">
        <v>10</v>
      </c>
      <c r="B10" s="27" t="s">
        <v>11</v>
      </c>
      <c r="C10" s="28">
        <v>462526.5</v>
      </c>
      <c r="D10" s="28">
        <v>62855.699999999983</v>
      </c>
      <c r="E10" s="28">
        <v>0</v>
      </c>
      <c r="F10" s="28">
        <f t="shared" si="1"/>
        <v>0</v>
      </c>
      <c r="G10" s="7"/>
      <c r="H10" s="26"/>
      <c r="I10" s="26"/>
      <c r="J10" s="26"/>
    </row>
    <row r="11" spans="1:11" s="8" customFormat="1" ht="21" customHeight="1" x14ac:dyDescent="0.25">
      <c r="A11" s="27" t="s">
        <v>12</v>
      </c>
      <c r="B11" s="27" t="s">
        <v>13</v>
      </c>
      <c r="C11" s="28">
        <v>733965</v>
      </c>
      <c r="D11" s="28">
        <v>700</v>
      </c>
      <c r="E11" s="28">
        <v>0</v>
      </c>
      <c r="F11" s="28">
        <f t="shared" si="1"/>
        <v>0</v>
      </c>
      <c r="G11" s="7"/>
    </row>
    <row r="12" spans="1:11" s="8" customFormat="1" ht="21" customHeight="1" x14ac:dyDescent="0.25">
      <c r="A12" s="27" t="s">
        <v>14</v>
      </c>
      <c r="B12" s="27" t="s">
        <v>15</v>
      </c>
      <c r="C12" s="28">
        <v>1473616.5</v>
      </c>
      <c r="D12" s="28">
        <v>1473616.5</v>
      </c>
      <c r="E12" s="28">
        <v>331901.43</v>
      </c>
      <c r="F12" s="28">
        <f t="shared" si="1"/>
        <v>22.52291759762462</v>
      </c>
      <c r="G12" s="7"/>
    </row>
    <row r="13" spans="1:11" s="8" customFormat="1" ht="30" customHeight="1" x14ac:dyDescent="0.25">
      <c r="A13" s="27" t="s">
        <v>38</v>
      </c>
      <c r="B13" s="27" t="s">
        <v>39</v>
      </c>
      <c r="C13" s="28">
        <v>0</v>
      </c>
      <c r="D13" s="28">
        <v>30973.599999999999</v>
      </c>
      <c r="E13" s="28">
        <v>0</v>
      </c>
      <c r="F13" s="28">
        <f>IF(D13&lt;&gt;0,E13/D13*100,0)</f>
        <v>0</v>
      </c>
      <c r="G13" s="7"/>
      <c r="H13" s="26"/>
      <c r="I13" s="26"/>
      <c r="J13" s="26"/>
    </row>
    <row r="14" spans="1:11" s="8" customFormat="1" ht="21" customHeight="1" x14ac:dyDescent="0.25">
      <c r="A14" s="27" t="s">
        <v>16</v>
      </c>
      <c r="B14" s="27" t="s">
        <v>17</v>
      </c>
      <c r="C14" s="28">
        <v>90320</v>
      </c>
      <c r="D14" s="28">
        <v>344310.7</v>
      </c>
      <c r="E14" s="28">
        <v>268841.87</v>
      </c>
      <c r="F14" s="28">
        <f t="shared" si="1"/>
        <v>78.081183651858623</v>
      </c>
      <c r="G14" s="7"/>
    </row>
    <row r="15" spans="1:11" s="8" customFormat="1" ht="30" customHeight="1" x14ac:dyDescent="0.25">
      <c r="A15" s="27" t="s">
        <v>40</v>
      </c>
      <c r="B15" s="27" t="s">
        <v>41</v>
      </c>
      <c r="C15" s="28">
        <v>0</v>
      </c>
      <c r="D15" s="28">
        <v>19400</v>
      </c>
      <c r="E15" s="28">
        <v>20538.439999999999</v>
      </c>
      <c r="F15" s="28">
        <f t="shared" si="1"/>
        <v>105.8682474226804</v>
      </c>
      <c r="G15" s="7"/>
      <c r="H15" s="26"/>
      <c r="I15" s="26"/>
      <c r="J15" s="26"/>
    </row>
    <row r="16" spans="1:11" s="8" customFormat="1" ht="38.25" x14ac:dyDescent="0.25">
      <c r="A16" s="29" t="s">
        <v>18</v>
      </c>
      <c r="B16" s="29" t="s">
        <v>19</v>
      </c>
      <c r="C16" s="28">
        <v>1547916.8</v>
      </c>
      <c r="D16" s="28">
        <v>1547916.8</v>
      </c>
      <c r="E16" s="28">
        <v>1301057.73</v>
      </c>
      <c r="F16" s="28">
        <f t="shared" si="1"/>
        <v>84.052174509637723</v>
      </c>
      <c r="G16" s="7"/>
    </row>
    <row r="17" spans="1:10" s="8" customFormat="1" ht="30" customHeight="1" x14ac:dyDescent="0.25">
      <c r="A17" s="27" t="s">
        <v>20</v>
      </c>
      <c r="B17" s="27" t="s">
        <v>21</v>
      </c>
      <c r="C17" s="28">
        <v>3022333.5</v>
      </c>
      <c r="D17" s="28">
        <v>2113536.0999999996</v>
      </c>
      <c r="E17" s="28">
        <v>1965230.04</v>
      </c>
      <c r="F17" s="28">
        <f t="shared" si="1"/>
        <v>92.983036343689633</v>
      </c>
      <c r="G17" s="7"/>
      <c r="H17" s="26"/>
      <c r="I17" s="26"/>
      <c r="J17" s="26"/>
    </row>
    <row r="18" spans="1:10" s="8" customFormat="1" ht="30" customHeight="1" x14ac:dyDescent="0.25">
      <c r="A18" s="27" t="s">
        <v>22</v>
      </c>
      <c r="B18" s="27" t="s">
        <v>23</v>
      </c>
      <c r="C18" s="28">
        <v>1954585.4000000001</v>
      </c>
      <c r="D18" s="28">
        <v>1954585.4000000001</v>
      </c>
      <c r="E18" s="28">
        <v>780125.71</v>
      </c>
      <c r="F18" s="28">
        <f t="shared" si="1"/>
        <v>39.912592716593501</v>
      </c>
      <c r="G18" s="7"/>
      <c r="H18" s="26"/>
      <c r="I18" s="26"/>
      <c r="J18" s="26"/>
    </row>
    <row r="19" spans="1:10" s="8" customFormat="1" ht="30" customHeight="1" x14ac:dyDescent="0.25">
      <c r="A19" s="27" t="s">
        <v>42</v>
      </c>
      <c r="B19" s="27" t="s">
        <v>43</v>
      </c>
      <c r="C19" s="28">
        <v>0</v>
      </c>
      <c r="D19" s="28">
        <v>828025.9</v>
      </c>
      <c r="E19" s="28">
        <v>318404.16000000003</v>
      </c>
      <c r="F19" s="28">
        <f t="shared" si="1"/>
        <v>38.453405865686086</v>
      </c>
      <c r="G19" s="7"/>
      <c r="H19" s="26"/>
      <c r="I19" s="26"/>
      <c r="J19" s="26"/>
    </row>
    <row r="20" spans="1:10" s="8" customFormat="1" ht="21" customHeight="1" x14ac:dyDescent="0.25">
      <c r="A20" s="27" t="s">
        <v>24</v>
      </c>
      <c r="B20" s="27" t="s">
        <v>25</v>
      </c>
      <c r="C20" s="28">
        <v>1082312.3</v>
      </c>
      <c r="D20" s="28">
        <v>240761</v>
      </c>
      <c r="E20" s="28">
        <v>34743.79</v>
      </c>
      <c r="F20" s="28">
        <f t="shared" si="1"/>
        <v>14.430821437026761</v>
      </c>
      <c r="G20" s="7"/>
    </row>
    <row r="21" spans="1:10" s="8" customFormat="1" ht="30" customHeight="1" x14ac:dyDescent="0.25">
      <c r="A21" s="27" t="s">
        <v>44</v>
      </c>
      <c r="B21" s="27" t="s">
        <v>45</v>
      </c>
      <c r="C21" s="28">
        <v>0</v>
      </c>
      <c r="D21" s="28">
        <v>7693.6</v>
      </c>
      <c r="E21" s="28">
        <v>7693.61</v>
      </c>
      <c r="F21" s="28">
        <f t="shared" si="1"/>
        <v>100.00012997816366</v>
      </c>
      <c r="G21" s="7"/>
      <c r="H21" s="26"/>
      <c r="I21" s="26"/>
      <c r="J21" s="26"/>
    </row>
    <row r="22" spans="1:10" s="8" customFormat="1" ht="30" customHeight="1" x14ac:dyDescent="0.25">
      <c r="A22" s="27" t="s">
        <v>26</v>
      </c>
      <c r="B22" s="27" t="s">
        <v>27</v>
      </c>
      <c r="C22" s="28">
        <v>1123902.7</v>
      </c>
      <c r="D22" s="28">
        <v>1123902.7000000002</v>
      </c>
      <c r="E22" s="28">
        <v>108849.2</v>
      </c>
      <c r="F22" s="28">
        <f t="shared" si="1"/>
        <v>9.6849309108341828</v>
      </c>
      <c r="G22" s="7"/>
      <c r="H22" s="26"/>
      <c r="I22" s="26"/>
      <c r="J22" s="26"/>
    </row>
    <row r="23" spans="1:10" s="8" customFormat="1" ht="30" customHeight="1" x14ac:dyDescent="0.25">
      <c r="A23" s="27" t="s">
        <v>28</v>
      </c>
      <c r="B23" s="27" t="s">
        <v>29</v>
      </c>
      <c r="C23" s="28">
        <v>1935.5</v>
      </c>
      <c r="D23" s="28">
        <v>1935.5</v>
      </c>
      <c r="E23" s="28">
        <v>0</v>
      </c>
      <c r="F23" s="28">
        <f t="shared" si="1"/>
        <v>0</v>
      </c>
      <c r="G23" s="7"/>
      <c r="H23" s="26"/>
      <c r="I23" s="26"/>
      <c r="J23" s="26"/>
    </row>
    <row r="24" spans="1:10" s="8" customFormat="1" ht="21" customHeight="1" x14ac:dyDescent="0.25">
      <c r="A24" s="27" t="s">
        <v>30</v>
      </c>
      <c r="B24" s="27" t="s">
        <v>31</v>
      </c>
      <c r="C24" s="28">
        <v>719955.3</v>
      </c>
      <c r="D24" s="28">
        <v>0</v>
      </c>
      <c r="E24" s="28">
        <v>0</v>
      </c>
      <c r="F24" s="28">
        <f t="shared" si="1"/>
        <v>0</v>
      </c>
      <c r="G24" s="7"/>
    </row>
    <row r="25" spans="1:10" s="8" customFormat="1" ht="30" customHeight="1" x14ac:dyDescent="0.25">
      <c r="A25" s="27" t="s">
        <v>46</v>
      </c>
      <c r="B25" s="27" t="s">
        <v>47</v>
      </c>
      <c r="C25" s="28">
        <v>932164.1</v>
      </c>
      <c r="D25" s="28">
        <v>1113205.2</v>
      </c>
      <c r="E25" s="28">
        <v>118740</v>
      </c>
      <c r="F25" s="28">
        <f t="shared" si="1"/>
        <v>10.66649706630907</v>
      </c>
      <c r="G25" s="7"/>
      <c r="H25" s="26"/>
      <c r="I25" s="26"/>
      <c r="J25" s="26"/>
    </row>
    <row r="26" spans="1:10" s="17" customFormat="1" ht="25.5" customHeight="1" x14ac:dyDescent="0.25">
      <c r="A26" s="14" t="s">
        <v>35</v>
      </c>
      <c r="B26" s="15"/>
      <c r="C26" s="16">
        <f>SUM(C27:C31)</f>
        <v>6223548</v>
      </c>
      <c r="D26" s="16">
        <f>SUM(D27:D31)</f>
        <v>6756454.5999999996</v>
      </c>
      <c r="E26" s="16">
        <f>SUM(E27:E31)</f>
        <v>5077235.3360000001</v>
      </c>
      <c r="F26" s="16">
        <f t="shared" si="1"/>
        <v>75.146443461634462</v>
      </c>
    </row>
    <row r="27" spans="1:10" ht="75.75" customHeight="1" x14ac:dyDescent="0.25">
      <c r="A27" s="21" t="s">
        <v>32</v>
      </c>
      <c r="B27" s="22" t="s">
        <v>33</v>
      </c>
      <c r="C27" s="30">
        <v>2312805</v>
      </c>
      <c r="D27" s="30">
        <v>2312805</v>
      </c>
      <c r="E27" s="30">
        <v>2456035.344</v>
      </c>
      <c r="F27" s="30">
        <f t="shared" si="1"/>
        <v>106.1929278084404</v>
      </c>
      <c r="H27" s="7"/>
      <c r="I27" s="25"/>
      <c r="J27" s="7"/>
    </row>
    <row r="28" spans="1:10" ht="64.5" customHeight="1" x14ac:dyDescent="0.25">
      <c r="A28" s="21" t="s">
        <v>32</v>
      </c>
      <c r="B28" s="22" t="s">
        <v>34</v>
      </c>
      <c r="C28" s="30">
        <v>3910743</v>
      </c>
      <c r="D28" s="30">
        <v>3910743</v>
      </c>
      <c r="E28" s="30">
        <v>0</v>
      </c>
      <c r="F28" s="30">
        <f>IF(D28&lt;&gt;0,E28/D28*100,0)</f>
        <v>0</v>
      </c>
    </row>
    <row r="29" spans="1:10" ht="35.25" customHeight="1" x14ac:dyDescent="0.25">
      <c r="A29" s="21" t="s">
        <v>32</v>
      </c>
      <c r="B29" s="22" t="s">
        <v>53</v>
      </c>
      <c r="C29" s="30">
        <v>0</v>
      </c>
      <c r="D29" s="30">
        <v>0</v>
      </c>
      <c r="E29" s="30">
        <v>527311.81200000003</v>
      </c>
      <c r="F29" s="30">
        <f>IF(D29&lt;&gt;0,E29/D29*100,0)</f>
        <v>0</v>
      </c>
    </row>
    <row r="30" spans="1:10" ht="70.5" customHeight="1" x14ac:dyDescent="0.25">
      <c r="A30" s="21" t="s">
        <v>52</v>
      </c>
      <c r="B30" s="22" t="s">
        <v>54</v>
      </c>
      <c r="C30" s="30">
        <v>0</v>
      </c>
      <c r="D30" s="30">
        <v>0</v>
      </c>
      <c r="E30" s="30">
        <v>1560981.63</v>
      </c>
      <c r="F30" s="30">
        <f>IF(D30&lt;&gt;0,E30/D30*100,0)</f>
        <v>0</v>
      </c>
    </row>
    <row r="31" spans="1:10" ht="45.75" customHeight="1" x14ac:dyDescent="0.25">
      <c r="A31" s="21" t="s">
        <v>48</v>
      </c>
      <c r="B31" s="22" t="s">
        <v>49</v>
      </c>
      <c r="C31" s="30">
        <v>0</v>
      </c>
      <c r="D31" s="30">
        <v>532906.6</v>
      </c>
      <c r="E31" s="30">
        <v>532906.55000000005</v>
      </c>
      <c r="F31" s="30">
        <f t="shared" ref="F31" si="2">IF(D31&lt;&gt;0,E31/D31*100,0)</f>
        <v>99.999990617492841</v>
      </c>
    </row>
    <row r="32" spans="1:10" x14ac:dyDescent="0.25">
      <c r="B32" s="11"/>
    </row>
    <row r="33" spans="2:2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  <row r="114" spans="2:2" x14ac:dyDescent="0.25">
      <c r="B114" s="11"/>
    </row>
    <row r="115" spans="2:2" x14ac:dyDescent="0.25">
      <c r="B115" s="11"/>
    </row>
    <row r="116" spans="2:2" x14ac:dyDescent="0.25">
      <c r="B116" s="11"/>
    </row>
    <row r="117" spans="2:2" x14ac:dyDescent="0.25">
      <c r="B117" s="11"/>
    </row>
    <row r="118" spans="2:2" x14ac:dyDescent="0.25">
      <c r="B118" s="11"/>
    </row>
    <row r="119" spans="2:2" x14ac:dyDescent="0.25">
      <c r="B119" s="11"/>
    </row>
    <row r="120" spans="2:2" x14ac:dyDescent="0.25">
      <c r="B120" s="11"/>
    </row>
    <row r="121" spans="2:2" x14ac:dyDescent="0.25">
      <c r="B121" s="11"/>
    </row>
    <row r="122" spans="2:2" x14ac:dyDescent="0.25">
      <c r="B122" s="11"/>
    </row>
    <row r="123" spans="2:2" x14ac:dyDescent="0.25">
      <c r="B123" s="11"/>
    </row>
    <row r="124" spans="2:2" x14ac:dyDescent="0.25">
      <c r="B124" s="11"/>
    </row>
    <row r="125" spans="2:2" x14ac:dyDescent="0.25">
      <c r="B125" s="11"/>
    </row>
    <row r="126" spans="2:2" x14ac:dyDescent="0.25">
      <c r="B126" s="11"/>
    </row>
    <row r="127" spans="2:2" x14ac:dyDescent="0.25">
      <c r="B127" s="11"/>
    </row>
    <row r="128" spans="2:2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  <row r="362" spans="2:2" x14ac:dyDescent="0.25">
      <c r="B362" s="11"/>
    </row>
    <row r="363" spans="2:2" x14ac:dyDescent="0.25">
      <c r="B363" s="11"/>
    </row>
    <row r="364" spans="2:2" x14ac:dyDescent="0.25">
      <c r="B364" s="11"/>
    </row>
    <row r="365" spans="2:2" x14ac:dyDescent="0.25">
      <c r="B365" s="11"/>
    </row>
    <row r="366" spans="2:2" x14ac:dyDescent="0.25">
      <c r="B366" s="11"/>
    </row>
    <row r="367" spans="2:2" x14ac:dyDescent="0.25">
      <c r="B367" s="11"/>
    </row>
    <row r="368" spans="2:2" x14ac:dyDescent="0.25">
      <c r="B368" s="11"/>
    </row>
    <row r="369" spans="2:2" x14ac:dyDescent="0.25">
      <c r="B369" s="11"/>
    </row>
    <row r="370" spans="2:2" x14ac:dyDescent="0.25">
      <c r="B370" s="11"/>
    </row>
    <row r="371" spans="2:2" x14ac:dyDescent="0.25">
      <c r="B371" s="11"/>
    </row>
    <row r="372" spans="2:2" x14ac:dyDescent="0.25">
      <c r="B372" s="11"/>
    </row>
    <row r="373" spans="2:2" x14ac:dyDescent="0.25">
      <c r="B373" s="11"/>
    </row>
    <row r="374" spans="2:2" x14ac:dyDescent="0.25">
      <c r="B374" s="11"/>
    </row>
    <row r="375" spans="2:2" x14ac:dyDescent="0.25">
      <c r="B375" s="11"/>
    </row>
    <row r="376" spans="2:2" x14ac:dyDescent="0.25">
      <c r="B376" s="11"/>
    </row>
    <row r="377" spans="2:2" x14ac:dyDescent="0.25">
      <c r="B377" s="11"/>
    </row>
    <row r="378" spans="2:2" x14ac:dyDescent="0.25">
      <c r="B378" s="11"/>
    </row>
    <row r="379" spans="2:2" x14ac:dyDescent="0.25">
      <c r="B379" s="11"/>
    </row>
    <row r="380" spans="2:2" x14ac:dyDescent="0.25">
      <c r="B380" s="11"/>
    </row>
    <row r="381" spans="2:2" x14ac:dyDescent="0.25">
      <c r="B381" s="11"/>
    </row>
    <row r="382" spans="2:2" x14ac:dyDescent="0.25">
      <c r="B382" s="11"/>
    </row>
    <row r="383" spans="2:2" x14ac:dyDescent="0.25">
      <c r="B383" s="11"/>
    </row>
    <row r="384" spans="2:2" x14ac:dyDescent="0.25">
      <c r="B384" s="11"/>
    </row>
    <row r="385" spans="2:2" x14ac:dyDescent="0.25">
      <c r="B385" s="11"/>
    </row>
    <row r="386" spans="2:2" x14ac:dyDescent="0.25">
      <c r="B386" s="11"/>
    </row>
    <row r="387" spans="2:2" x14ac:dyDescent="0.25">
      <c r="B387" s="11"/>
    </row>
    <row r="388" spans="2:2" x14ac:dyDescent="0.25">
      <c r="B388" s="11"/>
    </row>
    <row r="389" spans="2:2" x14ac:dyDescent="0.25">
      <c r="B389" s="11"/>
    </row>
    <row r="390" spans="2:2" x14ac:dyDescent="0.25">
      <c r="B390" s="11"/>
    </row>
    <row r="391" spans="2:2" x14ac:dyDescent="0.25">
      <c r="B391" s="11"/>
    </row>
    <row r="392" spans="2:2" x14ac:dyDescent="0.25">
      <c r="B392" s="11"/>
    </row>
    <row r="393" spans="2:2" x14ac:dyDescent="0.25">
      <c r="B393" s="11"/>
    </row>
    <row r="394" spans="2:2" x14ac:dyDescent="0.25">
      <c r="B394" s="11"/>
    </row>
    <row r="395" spans="2:2" x14ac:dyDescent="0.25">
      <c r="B395" s="11"/>
    </row>
    <row r="396" spans="2:2" x14ac:dyDescent="0.25">
      <c r="B396" s="11"/>
    </row>
    <row r="397" spans="2:2" x14ac:dyDescent="0.25">
      <c r="B397" s="11"/>
    </row>
    <row r="398" spans="2:2" x14ac:dyDescent="0.25">
      <c r="B398" s="11"/>
    </row>
    <row r="399" spans="2:2" x14ac:dyDescent="0.25">
      <c r="B399" s="11"/>
    </row>
    <row r="400" spans="2:2" x14ac:dyDescent="0.25">
      <c r="B400" s="11"/>
    </row>
    <row r="401" spans="2:2" x14ac:dyDescent="0.25">
      <c r="B401" s="11"/>
    </row>
    <row r="402" spans="2:2" x14ac:dyDescent="0.25">
      <c r="B402" s="11"/>
    </row>
    <row r="403" spans="2:2" x14ac:dyDescent="0.25">
      <c r="B403" s="11"/>
    </row>
    <row r="404" spans="2:2" x14ac:dyDescent="0.25">
      <c r="B404" s="11"/>
    </row>
    <row r="405" spans="2:2" x14ac:dyDescent="0.25">
      <c r="B405" s="11"/>
    </row>
    <row r="406" spans="2:2" x14ac:dyDescent="0.25">
      <c r="B406" s="11"/>
    </row>
    <row r="407" spans="2:2" x14ac:dyDescent="0.25">
      <c r="B407" s="11"/>
    </row>
    <row r="408" spans="2:2" x14ac:dyDescent="0.25">
      <c r="B408" s="11"/>
    </row>
    <row r="409" spans="2:2" x14ac:dyDescent="0.25">
      <c r="B409" s="11"/>
    </row>
    <row r="410" spans="2:2" x14ac:dyDescent="0.25">
      <c r="B410" s="11"/>
    </row>
    <row r="411" spans="2:2" x14ac:dyDescent="0.25">
      <c r="B411" s="11"/>
    </row>
    <row r="412" spans="2:2" x14ac:dyDescent="0.25">
      <c r="B412" s="11"/>
    </row>
    <row r="413" spans="2:2" x14ac:dyDescent="0.25">
      <c r="B413" s="11"/>
    </row>
    <row r="414" spans="2:2" x14ac:dyDescent="0.25">
      <c r="B414" s="11"/>
    </row>
    <row r="415" spans="2:2" x14ac:dyDescent="0.25">
      <c r="B415" s="11"/>
    </row>
    <row r="416" spans="2:2" x14ac:dyDescent="0.25">
      <c r="B416" s="11"/>
    </row>
    <row r="417" spans="2:2" x14ac:dyDescent="0.25">
      <c r="B417" s="11"/>
    </row>
    <row r="418" spans="2:2" x14ac:dyDescent="0.25">
      <c r="B418" s="11"/>
    </row>
    <row r="419" spans="2:2" x14ac:dyDescent="0.25">
      <c r="B419" s="11"/>
    </row>
    <row r="420" spans="2:2" x14ac:dyDescent="0.25">
      <c r="B420" s="11"/>
    </row>
    <row r="421" spans="2:2" x14ac:dyDescent="0.25">
      <c r="B421" s="11"/>
    </row>
    <row r="422" spans="2:2" x14ac:dyDescent="0.25">
      <c r="B422" s="11"/>
    </row>
    <row r="423" spans="2:2" x14ac:dyDescent="0.25">
      <c r="B423" s="11"/>
    </row>
    <row r="424" spans="2:2" x14ac:dyDescent="0.25">
      <c r="B424" s="11"/>
    </row>
    <row r="425" spans="2:2" x14ac:dyDescent="0.25">
      <c r="B425" s="11"/>
    </row>
    <row r="426" spans="2:2" x14ac:dyDescent="0.25">
      <c r="B426" s="11"/>
    </row>
    <row r="427" spans="2:2" x14ac:dyDescent="0.25">
      <c r="B427" s="11"/>
    </row>
    <row r="428" spans="2:2" x14ac:dyDescent="0.25">
      <c r="B428" s="11"/>
    </row>
    <row r="429" spans="2:2" x14ac:dyDescent="0.25">
      <c r="B429" s="11"/>
    </row>
    <row r="430" spans="2:2" x14ac:dyDescent="0.25">
      <c r="B430" s="11"/>
    </row>
    <row r="431" spans="2:2" x14ac:dyDescent="0.25">
      <c r="B431" s="11"/>
    </row>
    <row r="432" spans="2:2" x14ac:dyDescent="0.25">
      <c r="B432" s="11"/>
    </row>
    <row r="433" spans="2:2" x14ac:dyDescent="0.25">
      <c r="B433" s="11"/>
    </row>
    <row r="434" spans="2:2" x14ac:dyDescent="0.25">
      <c r="B434" s="11"/>
    </row>
    <row r="435" spans="2:2" x14ac:dyDescent="0.25">
      <c r="B435" s="11"/>
    </row>
    <row r="436" spans="2:2" x14ac:dyDescent="0.25">
      <c r="B436" s="11"/>
    </row>
    <row r="437" spans="2:2" x14ac:dyDescent="0.25">
      <c r="B437" s="11"/>
    </row>
    <row r="438" spans="2:2" x14ac:dyDescent="0.25">
      <c r="B438" s="11"/>
    </row>
    <row r="439" spans="2:2" x14ac:dyDescent="0.25">
      <c r="B439" s="11"/>
    </row>
    <row r="440" spans="2:2" x14ac:dyDescent="0.25">
      <c r="B440" s="11"/>
    </row>
    <row r="441" spans="2:2" x14ac:dyDescent="0.25">
      <c r="B441" s="11"/>
    </row>
    <row r="442" spans="2:2" x14ac:dyDescent="0.25">
      <c r="B442" s="11"/>
    </row>
    <row r="443" spans="2:2" x14ac:dyDescent="0.25">
      <c r="B443" s="11"/>
    </row>
    <row r="444" spans="2:2" x14ac:dyDescent="0.25">
      <c r="B444" s="11"/>
    </row>
    <row r="445" spans="2:2" x14ac:dyDescent="0.25">
      <c r="B445" s="11"/>
    </row>
    <row r="446" spans="2:2" x14ac:dyDescent="0.25">
      <c r="B446" s="11"/>
    </row>
    <row r="447" spans="2:2" x14ac:dyDescent="0.25">
      <c r="B447" s="11"/>
    </row>
    <row r="448" spans="2:2" x14ac:dyDescent="0.25">
      <c r="B448" s="11"/>
    </row>
    <row r="449" spans="2:2" x14ac:dyDescent="0.25">
      <c r="B449" s="11"/>
    </row>
    <row r="450" spans="2:2" x14ac:dyDescent="0.25">
      <c r="B450" s="11"/>
    </row>
    <row r="451" spans="2:2" x14ac:dyDescent="0.25">
      <c r="B451" s="11"/>
    </row>
    <row r="452" spans="2:2" x14ac:dyDescent="0.25">
      <c r="B452" s="11"/>
    </row>
    <row r="453" spans="2:2" x14ac:dyDescent="0.25">
      <c r="B453" s="11"/>
    </row>
    <row r="454" spans="2:2" x14ac:dyDescent="0.25">
      <c r="B454" s="11"/>
    </row>
    <row r="455" spans="2:2" x14ac:dyDescent="0.25">
      <c r="B455" s="11"/>
    </row>
    <row r="456" spans="2:2" x14ac:dyDescent="0.25">
      <c r="B456" s="11"/>
    </row>
    <row r="457" spans="2:2" x14ac:dyDescent="0.25">
      <c r="B457" s="11"/>
    </row>
    <row r="458" spans="2:2" x14ac:dyDescent="0.25">
      <c r="B458" s="11"/>
    </row>
    <row r="459" spans="2:2" x14ac:dyDescent="0.25">
      <c r="B459" s="11"/>
    </row>
    <row r="460" spans="2:2" x14ac:dyDescent="0.25">
      <c r="B460" s="11"/>
    </row>
    <row r="461" spans="2:2" x14ac:dyDescent="0.25">
      <c r="B461" s="11"/>
    </row>
    <row r="462" spans="2:2" x14ac:dyDescent="0.25">
      <c r="B462" s="11"/>
    </row>
    <row r="463" spans="2:2" x14ac:dyDescent="0.25">
      <c r="B463" s="11"/>
    </row>
    <row r="464" spans="2:2" x14ac:dyDescent="0.25">
      <c r="B464" s="11"/>
    </row>
    <row r="465" spans="2:2" x14ac:dyDescent="0.25">
      <c r="B465" s="11"/>
    </row>
    <row r="466" spans="2:2" x14ac:dyDescent="0.25">
      <c r="B466" s="11"/>
    </row>
    <row r="467" spans="2:2" x14ac:dyDescent="0.25">
      <c r="B467" s="11"/>
    </row>
    <row r="468" spans="2:2" x14ac:dyDescent="0.25">
      <c r="B468" s="11"/>
    </row>
    <row r="469" spans="2:2" x14ac:dyDescent="0.25">
      <c r="B469" s="11"/>
    </row>
    <row r="470" spans="2:2" x14ac:dyDescent="0.25">
      <c r="B470" s="11"/>
    </row>
    <row r="471" spans="2:2" x14ac:dyDescent="0.25">
      <c r="B471" s="11"/>
    </row>
    <row r="472" spans="2:2" x14ac:dyDescent="0.25">
      <c r="B472" s="11"/>
    </row>
    <row r="473" spans="2:2" x14ac:dyDescent="0.25">
      <c r="B473" s="11"/>
    </row>
    <row r="474" spans="2:2" x14ac:dyDescent="0.25">
      <c r="B474" s="11"/>
    </row>
    <row r="475" spans="2:2" x14ac:dyDescent="0.25">
      <c r="B475" s="11"/>
    </row>
    <row r="476" spans="2:2" x14ac:dyDescent="0.25">
      <c r="B476" s="11"/>
    </row>
    <row r="477" spans="2:2" x14ac:dyDescent="0.25">
      <c r="B477" s="11"/>
    </row>
    <row r="478" spans="2:2" x14ac:dyDescent="0.25">
      <c r="B478" s="11"/>
    </row>
    <row r="479" spans="2:2" x14ac:dyDescent="0.25">
      <c r="B479" s="11"/>
    </row>
    <row r="480" spans="2:2" x14ac:dyDescent="0.25">
      <c r="B480" s="11"/>
    </row>
    <row r="481" spans="2:2" x14ac:dyDescent="0.25">
      <c r="B481" s="11"/>
    </row>
    <row r="482" spans="2:2" x14ac:dyDescent="0.25">
      <c r="B482" s="11"/>
    </row>
    <row r="483" spans="2:2" x14ac:dyDescent="0.25">
      <c r="B483" s="11"/>
    </row>
    <row r="484" spans="2:2" x14ac:dyDescent="0.25">
      <c r="B484" s="11"/>
    </row>
    <row r="485" spans="2:2" x14ac:dyDescent="0.25">
      <c r="B485" s="11"/>
    </row>
    <row r="486" spans="2:2" x14ac:dyDescent="0.25">
      <c r="B486" s="11"/>
    </row>
    <row r="487" spans="2:2" x14ac:dyDescent="0.25">
      <c r="B487" s="11"/>
    </row>
    <row r="488" spans="2:2" x14ac:dyDescent="0.25">
      <c r="B488" s="11"/>
    </row>
    <row r="489" spans="2:2" x14ac:dyDescent="0.25">
      <c r="B489" s="11"/>
    </row>
    <row r="490" spans="2:2" x14ac:dyDescent="0.25">
      <c r="B490" s="11"/>
    </row>
    <row r="491" spans="2:2" x14ac:dyDescent="0.25">
      <c r="B491" s="11"/>
    </row>
    <row r="492" spans="2:2" x14ac:dyDescent="0.25">
      <c r="B492" s="11"/>
    </row>
    <row r="493" spans="2:2" x14ac:dyDescent="0.25">
      <c r="B493" s="11"/>
    </row>
    <row r="494" spans="2:2" x14ac:dyDescent="0.25">
      <c r="B494" s="11"/>
    </row>
    <row r="495" spans="2:2" x14ac:dyDescent="0.25">
      <c r="B495" s="11"/>
    </row>
    <row r="496" spans="2:2" x14ac:dyDescent="0.25">
      <c r="B496" s="11"/>
    </row>
    <row r="497" spans="2:2" x14ac:dyDescent="0.25">
      <c r="B497" s="11"/>
    </row>
    <row r="498" spans="2:2" x14ac:dyDescent="0.25">
      <c r="B498" s="11"/>
    </row>
    <row r="499" spans="2:2" x14ac:dyDescent="0.25">
      <c r="B499" s="11"/>
    </row>
    <row r="500" spans="2:2" x14ac:dyDescent="0.25">
      <c r="B500" s="11"/>
    </row>
    <row r="501" spans="2:2" x14ac:dyDescent="0.25">
      <c r="B501" s="11"/>
    </row>
    <row r="502" spans="2:2" x14ac:dyDescent="0.25">
      <c r="B502" s="11"/>
    </row>
    <row r="503" spans="2:2" x14ac:dyDescent="0.25">
      <c r="B503" s="11"/>
    </row>
    <row r="504" spans="2:2" x14ac:dyDescent="0.25">
      <c r="B504" s="11"/>
    </row>
    <row r="505" spans="2:2" x14ac:dyDescent="0.25">
      <c r="B505" s="11"/>
    </row>
    <row r="506" spans="2:2" x14ac:dyDescent="0.25">
      <c r="B506" s="11"/>
    </row>
    <row r="507" spans="2:2" x14ac:dyDescent="0.25">
      <c r="B507" s="11"/>
    </row>
    <row r="508" spans="2:2" x14ac:dyDescent="0.25">
      <c r="B508" s="11"/>
    </row>
    <row r="509" spans="2:2" x14ac:dyDescent="0.25">
      <c r="B509" s="11"/>
    </row>
    <row r="510" spans="2:2" x14ac:dyDescent="0.25">
      <c r="B510" s="11"/>
    </row>
    <row r="511" spans="2:2" x14ac:dyDescent="0.25">
      <c r="B511" s="11"/>
    </row>
    <row r="512" spans="2:2" x14ac:dyDescent="0.25">
      <c r="B512" s="11"/>
    </row>
    <row r="513" spans="2:2" x14ac:dyDescent="0.25">
      <c r="B513" s="11"/>
    </row>
    <row r="514" spans="2:2" x14ac:dyDescent="0.25">
      <c r="B514" s="11"/>
    </row>
    <row r="515" spans="2:2" x14ac:dyDescent="0.25">
      <c r="B515" s="11"/>
    </row>
    <row r="516" spans="2:2" x14ac:dyDescent="0.25">
      <c r="B516" s="11"/>
    </row>
    <row r="517" spans="2:2" x14ac:dyDescent="0.25">
      <c r="B517" s="11"/>
    </row>
    <row r="518" spans="2:2" x14ac:dyDescent="0.25">
      <c r="B518" s="11"/>
    </row>
    <row r="519" spans="2:2" x14ac:dyDescent="0.25">
      <c r="B519" s="11"/>
    </row>
    <row r="520" spans="2:2" x14ac:dyDescent="0.25">
      <c r="B520" s="11"/>
    </row>
    <row r="521" spans="2:2" x14ac:dyDescent="0.25">
      <c r="B521" s="11"/>
    </row>
    <row r="522" spans="2:2" x14ac:dyDescent="0.25">
      <c r="B522" s="11"/>
    </row>
    <row r="523" spans="2:2" x14ac:dyDescent="0.25">
      <c r="B523" s="11"/>
    </row>
    <row r="524" spans="2:2" x14ac:dyDescent="0.25">
      <c r="B524" s="11"/>
    </row>
    <row r="525" spans="2:2" x14ac:dyDescent="0.25">
      <c r="B525" s="11"/>
    </row>
    <row r="526" spans="2:2" x14ac:dyDescent="0.25">
      <c r="B526" s="11"/>
    </row>
    <row r="527" spans="2:2" x14ac:dyDescent="0.25">
      <c r="B527" s="11"/>
    </row>
    <row r="528" spans="2:2" x14ac:dyDescent="0.25">
      <c r="B528" s="11"/>
    </row>
    <row r="529" spans="2:2" x14ac:dyDescent="0.25">
      <c r="B529" s="11"/>
    </row>
    <row r="530" spans="2:2" x14ac:dyDescent="0.25">
      <c r="B530" s="11"/>
    </row>
    <row r="531" spans="2:2" x14ac:dyDescent="0.25">
      <c r="B531" s="11"/>
    </row>
    <row r="532" spans="2:2" x14ac:dyDescent="0.25">
      <c r="B532" s="11"/>
    </row>
    <row r="533" spans="2:2" x14ac:dyDescent="0.25">
      <c r="B533" s="11"/>
    </row>
    <row r="534" spans="2:2" x14ac:dyDescent="0.25">
      <c r="B534" s="11"/>
    </row>
    <row r="535" spans="2:2" x14ac:dyDescent="0.25">
      <c r="B535" s="11"/>
    </row>
    <row r="536" spans="2:2" x14ac:dyDescent="0.25">
      <c r="B536" s="11"/>
    </row>
    <row r="537" spans="2:2" x14ac:dyDescent="0.25">
      <c r="B537" s="11"/>
    </row>
    <row r="538" spans="2:2" x14ac:dyDescent="0.25">
      <c r="B538" s="11"/>
    </row>
    <row r="539" spans="2:2" x14ac:dyDescent="0.25">
      <c r="B539" s="11"/>
    </row>
    <row r="540" spans="2:2" x14ac:dyDescent="0.25">
      <c r="B540" s="11"/>
    </row>
    <row r="541" spans="2:2" x14ac:dyDescent="0.25">
      <c r="B541" s="11"/>
    </row>
    <row r="542" spans="2:2" x14ac:dyDescent="0.25">
      <c r="B542" s="11"/>
    </row>
    <row r="543" spans="2:2" x14ac:dyDescent="0.25">
      <c r="B543" s="11"/>
    </row>
    <row r="544" spans="2:2" x14ac:dyDescent="0.25">
      <c r="B544" s="11"/>
    </row>
    <row r="545" spans="2:2" x14ac:dyDescent="0.25">
      <c r="B545" s="11"/>
    </row>
    <row r="546" spans="2:2" x14ac:dyDescent="0.25">
      <c r="B546" s="11"/>
    </row>
    <row r="547" spans="2:2" x14ac:dyDescent="0.25">
      <c r="B547" s="11"/>
    </row>
    <row r="548" spans="2:2" x14ac:dyDescent="0.25">
      <c r="B548" s="11"/>
    </row>
    <row r="549" spans="2:2" x14ac:dyDescent="0.25">
      <c r="B549" s="11"/>
    </row>
    <row r="550" spans="2:2" x14ac:dyDescent="0.25">
      <c r="B550" s="11"/>
    </row>
    <row r="551" spans="2:2" x14ac:dyDescent="0.25">
      <c r="B551" s="11"/>
    </row>
    <row r="552" spans="2:2" x14ac:dyDescent="0.25">
      <c r="B552" s="11"/>
    </row>
    <row r="553" spans="2:2" x14ac:dyDescent="0.25">
      <c r="B553" s="11"/>
    </row>
    <row r="554" spans="2:2" x14ac:dyDescent="0.25">
      <c r="B554" s="11"/>
    </row>
    <row r="555" spans="2:2" x14ac:dyDescent="0.25">
      <c r="B555" s="11"/>
    </row>
    <row r="556" spans="2:2" x14ac:dyDescent="0.25">
      <c r="B556" s="11"/>
    </row>
    <row r="557" spans="2:2" x14ac:dyDescent="0.25">
      <c r="B557" s="11"/>
    </row>
    <row r="558" spans="2:2" x14ac:dyDescent="0.25">
      <c r="B558" s="11"/>
    </row>
    <row r="559" spans="2:2" x14ac:dyDescent="0.25">
      <c r="B559" s="11"/>
    </row>
    <row r="560" spans="2:2" x14ac:dyDescent="0.25">
      <c r="B560" s="11"/>
    </row>
    <row r="561" spans="2:2" x14ac:dyDescent="0.25">
      <c r="B561" s="11"/>
    </row>
    <row r="562" spans="2:2" x14ac:dyDescent="0.25">
      <c r="B562" s="11"/>
    </row>
    <row r="563" spans="2:2" x14ac:dyDescent="0.25">
      <c r="B563" s="11"/>
    </row>
    <row r="564" spans="2:2" x14ac:dyDescent="0.25">
      <c r="B564" s="11"/>
    </row>
    <row r="565" spans="2:2" x14ac:dyDescent="0.25">
      <c r="B565" s="11"/>
    </row>
    <row r="566" spans="2:2" x14ac:dyDescent="0.25">
      <c r="B566" s="11"/>
    </row>
  </sheetData>
  <pageMargins left="0.16" right="0.17" top="0.48" bottom="0.48" header="0.2" footer="0.14000000000000001"/>
  <pageSetup paperSize="9" scale="115" firstPageNumber="150" orientation="portrait" useFirstPageNumber="1" verticalDpi="4294967294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2025</vt:lpstr>
      <vt:lpstr>'2025'!Print_Area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Armine Mirzoyan</dc:creator>
  <cp:lastModifiedBy>Gayane Zargaryan</cp:lastModifiedBy>
  <cp:lastPrinted>2026-04-13T08:42:12Z</cp:lastPrinted>
  <dcterms:created xsi:type="dcterms:W3CDTF">2025-01-27T10:53:40Z</dcterms:created>
  <dcterms:modified xsi:type="dcterms:W3CDTF">2026-04-13T08:42:18Z</dcterms:modified>
</cp:coreProperties>
</file>